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Протокола бюджетной комиссии\2019 год\Протокол № 4 от 28.08.2019\2 Вопрос\"/>
    </mc:Choice>
  </mc:AlternateContent>
  <bookViews>
    <workbookView xWindow="0" yWindow="0" windowWidth="28800" windowHeight="12135"/>
  </bookViews>
  <sheets>
    <sheet name="Приложение 1" sheetId="5" r:id="rId1"/>
    <sheet name="Приложение 2" sheetId="9" r:id="rId2"/>
    <sheet name="Приложение 3" sheetId="8" r:id="rId3"/>
  </sheets>
  <definedNames>
    <definedName name="_xlnm.Print_Area" localSheetId="0">'Приложение 1'!$A$1:$H$19</definedName>
    <definedName name="_xlnm.Print_Area" localSheetId="1">'Приложение 2'!$A$1:$G$22</definedName>
    <definedName name="_xlnm.Print_Area" localSheetId="2">'Приложение 3'!$A$1:$F$16</definedName>
  </definedNames>
  <calcPr calcId="152511" refMode="R1C1"/>
</workbook>
</file>

<file path=xl/calcChain.xml><?xml version="1.0" encoding="utf-8"?>
<calcChain xmlns="http://schemas.openxmlformats.org/spreadsheetml/2006/main">
  <c r="F10" i="9" l="1"/>
  <c r="F7" i="9"/>
  <c r="F15" i="9"/>
  <c r="E10" i="9"/>
  <c r="E7" i="9"/>
  <c r="E15" i="9"/>
  <c r="C10" i="8"/>
  <c r="C7" i="8"/>
  <c r="C11" i="8"/>
  <c r="E7" i="8"/>
  <c r="E10" i="8"/>
  <c r="G10" i="9"/>
  <c r="G7" i="9"/>
  <c r="G15" i="9"/>
  <c r="D10" i="5"/>
  <c r="C10" i="5"/>
  <c r="D7" i="5"/>
  <c r="D15" i="5"/>
  <c r="C7" i="5"/>
  <c r="C15" i="5"/>
  <c r="D7" i="8"/>
  <c r="E11" i="8"/>
  <c r="H10" i="5"/>
  <c r="G10" i="5"/>
  <c r="G7" i="5"/>
  <c r="E7" i="5"/>
  <c r="F7" i="5"/>
  <c r="H7" i="5"/>
  <c r="D11" i="8"/>
  <c r="E11" i="5"/>
  <c r="F11" i="5"/>
  <c r="D15" i="9"/>
  <c r="C15" i="9"/>
  <c r="E10" i="5"/>
  <c r="F10" i="5"/>
  <c r="F15" i="5"/>
  <c r="E15" i="5"/>
  <c r="G15" i="5"/>
  <c r="H15" i="5"/>
  <c r="D10" i="8"/>
  <c r="F11" i="8"/>
</calcChain>
</file>

<file path=xl/sharedStrings.xml><?xml version="1.0" encoding="utf-8"?>
<sst xmlns="http://schemas.openxmlformats.org/spreadsheetml/2006/main" count="65" uniqueCount="44">
  <si>
    <t>Наименование налога</t>
  </si>
  <si>
    <t>Наименование закона, нормативного акта</t>
  </si>
  <si>
    <t>2016 год</t>
  </si>
  <si>
    <t xml:space="preserve">2013 год </t>
  </si>
  <si>
    <t>Налог на имущество физических лиц</t>
  </si>
  <si>
    <t>Земельный налог</t>
  </si>
  <si>
    <t>2017 год</t>
  </si>
  <si>
    <t>2012 год</t>
  </si>
  <si>
    <t>Оценка потерь (сумма выпадающих доходов) бюджета муниципального образования городской округ город Пыть-Ях, связанных с предоставлением налоговых льгот по местным налогам</t>
  </si>
  <si>
    <t>тыс. руб.</t>
  </si>
  <si>
    <t>Наименование показателя</t>
  </si>
  <si>
    <t>по налогу на имущество физических лиц</t>
  </si>
  <si>
    <t>по земельному налогу</t>
  </si>
  <si>
    <t>№ п/п</t>
  </si>
  <si>
    <t>1.</t>
  </si>
  <si>
    <t>2.</t>
  </si>
  <si>
    <t>2.1.</t>
  </si>
  <si>
    <t>2.2.</t>
  </si>
  <si>
    <t>3.</t>
  </si>
  <si>
    <t xml:space="preserve">Сумма выпадающих доходов,  тыс. рублей                                                                                                                                                                            </t>
  </si>
  <si>
    <t>Доля потерь бюджета от предоставления налоговых льгот по местным налогам в общем объеме поступлений налоговых доходов бюджета (%)</t>
  </si>
  <si>
    <t>Общий объем поступлений налоговых доходов бюджета</t>
  </si>
  <si>
    <t>Количество налогоплательщиков, воспользовавшихся льготами (человек)</t>
  </si>
  <si>
    <t>Количество налогоплательщиков, воспользовавшихся льготами по местным налогам</t>
  </si>
  <si>
    <t>Приложение № 1</t>
  </si>
  <si>
    <t>Приложение № 2</t>
  </si>
  <si>
    <t>Справочно: объем поступлений местных налогов</t>
  </si>
  <si>
    <t>4.</t>
  </si>
  <si>
    <t>СКРЫТЬ СТРОКУ!!!</t>
  </si>
  <si>
    <t>Доля потерь бюджета от предоставления налоговых льгот по местным налогам в общем объеме местных налогов (%)</t>
  </si>
  <si>
    <t>Общая оценка эффективности налоговых льгот</t>
  </si>
  <si>
    <t>Льготы, предоставленные в соответствии с Решением Думы города Пыть-Яха от 20.11.2014 года № 292 «Об установлении налога на имущество физических лиц», в т.ч.</t>
  </si>
  <si>
    <t>отцы, воспитывающие детей без матерей и одинокие матери, имеющие детей в возрасте до 16 лет или учащихся общеобразовательных учреждений в возрасте до 18 лет в размере 100%</t>
  </si>
  <si>
    <t>несовершеннолетние лица в размере 100%</t>
  </si>
  <si>
    <t>муниципальные учреждения города в размере 100%</t>
  </si>
  <si>
    <t>ветераны и инвалиды ВОВ в отношении земельных участков, не используемых ими в предпринимательской деятельности в размере 100%</t>
  </si>
  <si>
    <t>многодетные семьи в отношении земельных участков, занятых под крестьянские (фермерские) хозяйства, малые предприятия и другие коммерческие структуры в размере 100%</t>
  </si>
  <si>
    <t>неработающие пенсионеры, получающие трудовую пенсию по старости (возрасту), трудовую пенсию по случаю потери кормильца, имеющие земельные участки под гаражами на праве собственности, при наличии транспортного средства на праве собственности в размере 50%</t>
  </si>
  <si>
    <t>Льготы, предоставленные в соответствии с Решением Думы города Пыть-Яха от 22.09.2008 года № 330 «Об установлении земельного налога на территории муниципального образования городской округ город Пыть-Ях», в т.ч.</t>
  </si>
  <si>
    <t>Льготы, предоставленные в соответствии с Решением Думы города Пыть-Яха от 20.11.2014 года № 292 «Об установлении налога на имущество физических лицна территории муниципального образования городской округ город Пыть-Ях», в т.ч.», в т.ч.</t>
  </si>
  <si>
    <t>ИТОГО</t>
  </si>
  <si>
    <t>Сумма выпадающих доходов, связанных с предоставлением льгот  на основании нормативно правовых актов  представительного органа муниципального образованияпо решениям представительного органа муниципального образования, в т.ч.:</t>
  </si>
  <si>
    <t>Приложение №3</t>
  </si>
  <si>
    <t>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</si>
</sst>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 wrapText="1"/>
    </xf>
    <xf numFmtId="0" fontId="1" fillId="0" borderId="0">
      <alignment vertical="center" wrapText="1"/>
    </xf>
    <xf numFmtId="164" fontId="1" fillId="0" borderId="0" applyFont="0" applyFill="0" applyBorder="0" applyProtection="0">
      <alignment vertical="center"/>
    </xf>
  </cellStyleXfs>
  <cellXfs count="78">
    <xf numFmtId="0" fontId="0" fillId="0" borderId="0" xfId="0">
      <alignment vertical="center" wrapText="1"/>
    </xf>
    <xf numFmtId="0" fontId="2" fillId="0" borderId="0" xfId="0" applyFont="1">
      <alignment vertical="center" wrapText="1"/>
    </xf>
    <xf numFmtId="0" fontId="3" fillId="0" borderId="0" xfId="0" applyFont="1">
      <alignment vertical="center" wrapText="1"/>
    </xf>
    <xf numFmtId="0" fontId="4" fillId="0" borderId="0" xfId="0" applyFo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165" fontId="7" fillId="0" borderId="1" xfId="2" applyNumberFormat="1" applyFont="1" applyBorder="1">
      <alignment vertical="center"/>
    </xf>
    <xf numFmtId="165" fontId="7" fillId="0" borderId="1" xfId="1" applyNumberFormat="1" applyFont="1" applyBorder="1">
      <alignment vertical="center" wrapText="1"/>
    </xf>
    <xf numFmtId="165" fontId="6" fillId="0" borderId="1" xfId="2" applyNumberFormat="1" applyFont="1" applyBorder="1">
      <alignment vertical="center"/>
    </xf>
    <xf numFmtId="0" fontId="7" fillId="0" borderId="0" xfId="0" applyFo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1" applyFont="1" applyBorder="1">
      <alignment vertical="center" wrapText="1"/>
    </xf>
    <xf numFmtId="0" fontId="6" fillId="0" borderId="0" xfId="1" applyFont="1" applyBorder="1">
      <alignment vertical="center" wrapText="1"/>
    </xf>
    <xf numFmtId="165" fontId="6" fillId="0" borderId="0" xfId="2" applyNumberFormat="1" applyFont="1" applyBorder="1">
      <alignment vertical="center"/>
    </xf>
    <xf numFmtId="165" fontId="7" fillId="0" borderId="0" xfId="0" applyNumberFormat="1" applyFont="1" applyBorder="1">
      <alignment vertical="center" wrapText="1"/>
    </xf>
    <xf numFmtId="0" fontId="2" fillId="0" borderId="0" xfId="0" applyFont="1" applyBorder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2" fillId="0" borderId="0" xfId="0" applyNumberFormat="1" applyFont="1" applyBorder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top" wrapText="1"/>
    </xf>
    <xf numFmtId="0" fontId="7" fillId="0" borderId="3" xfId="0" applyFont="1" applyBorder="1" applyAlignment="1">
      <alignment vertical="center" wrapText="1"/>
    </xf>
    <xf numFmtId="165" fontId="7" fillId="0" borderId="1" xfId="1" applyNumberFormat="1" applyFont="1" applyFill="1" applyBorder="1">
      <alignment vertical="center" wrapText="1"/>
    </xf>
    <xf numFmtId="165" fontId="7" fillId="0" borderId="1" xfId="2" applyNumberFormat="1" applyFont="1" applyFill="1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1" applyNumberFormat="1" applyFont="1" applyBorder="1" applyAlignment="1">
      <alignment vertical="center" wrapText="1"/>
    </xf>
    <xf numFmtId="165" fontId="10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5" fontId="9" fillId="0" borderId="1" xfId="0" applyNumberFormat="1" applyFont="1" applyBorder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NumberFormat="1" applyFont="1" applyBorder="1">
      <alignment vertical="center" wrapText="1"/>
    </xf>
    <xf numFmtId="0" fontId="6" fillId="0" borderId="1" xfId="2" applyNumberFormat="1" applyFont="1" applyBorder="1">
      <alignment vertical="center"/>
    </xf>
    <xf numFmtId="0" fontId="7" fillId="0" borderId="1" xfId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1" xfId="1" applyFont="1" applyFill="1" applyBorder="1" applyAlignment="1">
      <alignment wrapText="1"/>
    </xf>
    <xf numFmtId="165" fontId="6" fillId="2" borderId="1" xfId="2" applyNumberFormat="1" applyFont="1" applyFill="1" applyBorder="1">
      <alignment vertical="center"/>
    </xf>
    <xf numFmtId="165" fontId="6" fillId="2" borderId="1" xfId="1" applyNumberFormat="1" applyFont="1" applyFill="1" applyBorder="1">
      <alignment vertical="center" wrapText="1"/>
    </xf>
    <xf numFmtId="0" fontId="6" fillId="2" borderId="1" xfId="1" applyFont="1" applyFill="1" applyBorder="1">
      <alignment vertical="center" wrapText="1"/>
    </xf>
    <xf numFmtId="165" fontId="6" fillId="2" borderId="1" xfId="1" applyNumberFormat="1" applyFont="1" applyFill="1" applyBorder="1" applyAlignment="1">
      <alignment horizontal="right" vertical="center" wrapText="1"/>
    </xf>
    <xf numFmtId="0" fontId="6" fillId="2" borderId="1" xfId="2" applyNumberFormat="1" applyFont="1" applyFill="1" applyBorder="1">
      <alignment vertical="center"/>
    </xf>
    <xf numFmtId="0" fontId="7" fillId="3" borderId="1" xfId="0" applyNumberFormat="1" applyFont="1" applyFill="1" applyBorder="1">
      <alignment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165" fontId="0" fillId="0" borderId="0" xfId="0" applyNumberForma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 wrapText="1"/>
    </xf>
    <xf numFmtId="0" fontId="7" fillId="0" borderId="0" xfId="0" applyFont="1" applyFill="1">
      <alignment vertical="center" wrapText="1"/>
    </xf>
    <xf numFmtId="0" fontId="2" fillId="0" borderId="0" xfId="0" applyFont="1" applyFill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_Книга1" xfId="1"/>
    <cellStyle name="Финансовый_Книга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="75" zoomScaleNormal="75" zoomScaleSheetLayoutView="75" workbookViewId="0">
      <selection activeCell="K12" sqref="K12"/>
    </sheetView>
  </sheetViews>
  <sheetFormatPr defaultRowHeight="12.75" x14ac:dyDescent="0.2"/>
  <cols>
    <col min="1" max="1" width="17.5703125" customWidth="1"/>
    <col min="2" max="2" width="55.28515625" customWidth="1"/>
    <col min="3" max="3" width="17.28515625" customWidth="1"/>
    <col min="4" max="4" width="17.140625" hidden="1" customWidth="1"/>
    <col min="5" max="6" width="15.28515625" hidden="1" customWidth="1"/>
    <col min="7" max="8" width="15.28515625" customWidth="1"/>
    <col min="10" max="11" width="12" bestFit="1" customWidth="1"/>
  </cols>
  <sheetData>
    <row r="1" spans="1:11" ht="24" customHeight="1" x14ac:dyDescent="0.2">
      <c r="G1" s="60" t="s">
        <v>24</v>
      </c>
      <c r="H1" s="60"/>
    </row>
    <row r="4" spans="1:11" ht="60" customHeight="1" x14ac:dyDescent="0.2">
      <c r="A4" s="65" t="s">
        <v>8</v>
      </c>
      <c r="B4" s="65"/>
      <c r="C4" s="65"/>
      <c r="D4" s="65"/>
      <c r="E4" s="65"/>
      <c r="F4" s="65"/>
      <c r="G4" s="65"/>
      <c r="H4" s="65"/>
    </row>
    <row r="5" spans="1:11" ht="26.25" customHeight="1" x14ac:dyDescent="0.2">
      <c r="A5" s="62" t="s">
        <v>0</v>
      </c>
      <c r="B5" s="62" t="s">
        <v>1</v>
      </c>
      <c r="C5" s="62" t="s">
        <v>19</v>
      </c>
      <c r="D5" s="62"/>
      <c r="E5" s="62"/>
      <c r="F5" s="62"/>
      <c r="G5" s="62"/>
      <c r="H5" s="62"/>
    </row>
    <row r="6" spans="1:11" ht="35.450000000000003" customHeight="1" x14ac:dyDescent="0.2">
      <c r="A6" s="62"/>
      <c r="B6" s="62"/>
      <c r="C6" s="4" t="s">
        <v>2</v>
      </c>
      <c r="D6" s="4" t="s">
        <v>6</v>
      </c>
      <c r="E6" s="4" t="s">
        <v>2</v>
      </c>
      <c r="F6" s="4" t="s">
        <v>6</v>
      </c>
      <c r="G6" s="4" t="s">
        <v>6</v>
      </c>
      <c r="H6" s="4" t="s">
        <v>43</v>
      </c>
    </row>
    <row r="7" spans="1:11" ht="66" x14ac:dyDescent="0.25">
      <c r="A7" s="62" t="s">
        <v>4</v>
      </c>
      <c r="B7" s="36" t="s">
        <v>31</v>
      </c>
      <c r="C7" s="37">
        <f>SUM(C8:C9)</f>
        <v>229.4</v>
      </c>
      <c r="D7" s="37">
        <f>SUM(D8:D9)</f>
        <v>333.5</v>
      </c>
      <c r="E7" s="38" t="e">
        <f>SUM(D7*#REF!)</f>
        <v>#REF!</v>
      </c>
      <c r="F7" s="38" t="e">
        <f>SUM(E7*#REF!)</f>
        <v>#REF!</v>
      </c>
      <c r="G7" s="37">
        <f>SUM(G8:G9)</f>
        <v>333.40000000000003</v>
      </c>
      <c r="H7" s="37">
        <f>SUM(H8:H9)</f>
        <v>493</v>
      </c>
      <c r="J7" s="50"/>
      <c r="K7" s="50"/>
    </row>
    <row r="8" spans="1:11" ht="66" x14ac:dyDescent="0.25">
      <c r="A8" s="62"/>
      <c r="B8" s="34" t="s">
        <v>32</v>
      </c>
      <c r="C8" s="6">
        <v>3</v>
      </c>
      <c r="D8" s="6">
        <v>3.2</v>
      </c>
      <c r="E8" s="6"/>
      <c r="F8" s="6"/>
      <c r="G8" s="6">
        <v>3.1</v>
      </c>
      <c r="H8" s="6">
        <v>6</v>
      </c>
    </row>
    <row r="9" spans="1:11" ht="16.5" x14ac:dyDescent="0.25">
      <c r="A9" s="62"/>
      <c r="B9" s="34" t="s">
        <v>33</v>
      </c>
      <c r="C9" s="6">
        <v>226.4</v>
      </c>
      <c r="D9" s="6">
        <v>330.3</v>
      </c>
      <c r="E9" s="6"/>
      <c r="F9" s="6"/>
      <c r="G9" s="6">
        <v>330.3</v>
      </c>
      <c r="H9" s="6">
        <v>487</v>
      </c>
    </row>
    <row r="10" spans="1:11" ht="82.5" x14ac:dyDescent="0.25">
      <c r="A10" s="66" t="s">
        <v>5</v>
      </c>
      <c r="B10" s="36" t="s">
        <v>38</v>
      </c>
      <c r="C10" s="37">
        <f>SUM(C11:C14)</f>
        <v>29174</v>
      </c>
      <c r="D10" s="37">
        <f>SUM(D11:D14)</f>
        <v>29627.8</v>
      </c>
      <c r="E10" s="37" t="e">
        <f>SUM(D10*#REF!)</f>
        <v>#REF!</v>
      </c>
      <c r="F10" s="37" t="e">
        <f>SUM(E10*#REF!)</f>
        <v>#REF!</v>
      </c>
      <c r="G10" s="37">
        <f>SUM(G11:G14)</f>
        <v>29627.8</v>
      </c>
      <c r="H10" s="37">
        <f>SUM(H11:H14)</f>
        <v>27789</v>
      </c>
    </row>
    <row r="11" spans="1:11" ht="33" x14ac:dyDescent="0.25">
      <c r="A11" s="67"/>
      <c r="B11" s="35" t="s">
        <v>34</v>
      </c>
      <c r="C11" s="5">
        <v>29174</v>
      </c>
      <c r="D11" s="5">
        <v>29627.8</v>
      </c>
      <c r="E11" s="5" t="e">
        <f>SUM(D11*#REF!)</f>
        <v>#REF!</v>
      </c>
      <c r="F11" s="5" t="e">
        <f>SUM(E11*#REF!)</f>
        <v>#REF!</v>
      </c>
      <c r="G11" s="5">
        <v>29627.8</v>
      </c>
      <c r="H11" s="5">
        <v>27789</v>
      </c>
    </row>
    <row r="12" spans="1:11" ht="66" x14ac:dyDescent="0.25">
      <c r="A12" s="67"/>
      <c r="B12" s="35" t="s">
        <v>35</v>
      </c>
      <c r="C12" s="5">
        <v>0</v>
      </c>
      <c r="D12" s="5">
        <v>0</v>
      </c>
      <c r="E12" s="5"/>
      <c r="F12" s="5"/>
      <c r="G12" s="5">
        <v>0</v>
      </c>
      <c r="H12" s="5">
        <v>0</v>
      </c>
    </row>
    <row r="13" spans="1:11" ht="66" x14ac:dyDescent="0.25">
      <c r="A13" s="67"/>
      <c r="B13" s="35" t="s">
        <v>36</v>
      </c>
      <c r="C13" s="5">
        <v>0</v>
      </c>
      <c r="D13" s="5">
        <v>0</v>
      </c>
      <c r="E13" s="5"/>
      <c r="F13" s="5"/>
      <c r="G13" s="5">
        <v>0</v>
      </c>
      <c r="H13" s="5">
        <v>0</v>
      </c>
    </row>
    <row r="14" spans="1:11" ht="99" x14ac:dyDescent="0.25">
      <c r="A14" s="67"/>
      <c r="B14" s="35" t="s">
        <v>37</v>
      </c>
      <c r="C14" s="5">
        <v>0</v>
      </c>
      <c r="D14" s="5">
        <v>0</v>
      </c>
      <c r="E14" s="5"/>
      <c r="F14" s="5"/>
      <c r="G14" s="5">
        <v>0</v>
      </c>
      <c r="H14" s="5">
        <v>0</v>
      </c>
    </row>
    <row r="15" spans="1:11" ht="28.15" customHeight="1" x14ac:dyDescent="0.2">
      <c r="A15" s="63" t="s">
        <v>40</v>
      </c>
      <c r="B15" s="64"/>
      <c r="C15" s="7">
        <f>SUM(C7+C10)</f>
        <v>29403.4</v>
      </c>
      <c r="D15" s="7">
        <f>SUM(D7+D10)</f>
        <v>29961.3</v>
      </c>
      <c r="E15" s="7" t="e">
        <f>#REF!+#REF!</f>
        <v>#REF!</v>
      </c>
      <c r="F15" s="7" t="e">
        <f>#REF!+#REF!</f>
        <v>#REF!</v>
      </c>
      <c r="G15" s="7">
        <f>SUM(G7+G10)</f>
        <v>29961.200000000001</v>
      </c>
      <c r="H15" s="7">
        <f>SUM(H7+H10)</f>
        <v>28282</v>
      </c>
    </row>
    <row r="16" spans="1:11" ht="28.15" customHeight="1" x14ac:dyDescent="0.2">
      <c r="A16" s="10"/>
      <c r="B16" s="11"/>
      <c r="C16" s="12"/>
      <c r="D16" s="12"/>
      <c r="E16" s="12"/>
      <c r="F16" s="12"/>
      <c r="G16" s="12"/>
      <c r="H16" s="12"/>
    </row>
    <row r="17" spans="1:8" ht="16.5" x14ac:dyDescent="0.2">
      <c r="A17" s="8"/>
      <c r="B17" s="8"/>
      <c r="C17" s="8"/>
      <c r="D17" s="8"/>
      <c r="E17" s="8"/>
      <c r="F17" s="8"/>
      <c r="G17" s="8"/>
      <c r="H17" s="8"/>
    </row>
    <row r="18" spans="1:8" s="3" customFormat="1" ht="16.899999999999999" customHeight="1" x14ac:dyDescent="0.2">
      <c r="A18" s="61"/>
      <c r="B18" s="61"/>
      <c r="C18" s="61"/>
      <c r="D18" s="61"/>
      <c r="E18" s="61"/>
      <c r="F18" s="61"/>
      <c r="G18" s="61"/>
      <c r="H18" s="6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</sheetData>
  <mergeCells count="9">
    <mergeCell ref="G1:H1"/>
    <mergeCell ref="A18:H18"/>
    <mergeCell ref="A7:A9"/>
    <mergeCell ref="C5:H5"/>
    <mergeCell ref="A15:B15"/>
    <mergeCell ref="A4:H4"/>
    <mergeCell ref="A10:A14"/>
    <mergeCell ref="A5:A6"/>
    <mergeCell ref="B5:B6"/>
  </mergeCells>
  <phoneticPr fontId="0" type="noConversion"/>
  <pageMargins left="0.98425196850393704" right="0.59055118110236227" top="0.78740157480314965" bottom="0.78740157480314965" header="0.51181102362204722" footer="0.51181102362204722"/>
  <pageSetup paperSize="9" scale="72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zoomScale="75" zoomScaleNormal="75" zoomScaleSheetLayoutView="75" workbookViewId="0">
      <selection activeCell="B14" sqref="B14"/>
    </sheetView>
  </sheetViews>
  <sheetFormatPr defaultRowHeight="12.75" x14ac:dyDescent="0.2"/>
  <cols>
    <col min="1" max="1" width="21.5703125" customWidth="1"/>
    <col min="2" max="2" width="85" customWidth="1"/>
    <col min="3" max="3" width="17.7109375" hidden="1" customWidth="1"/>
    <col min="4" max="4" width="16.7109375" hidden="1" customWidth="1"/>
    <col min="5" max="5" width="15" customWidth="1"/>
    <col min="6" max="6" width="14.5703125" customWidth="1"/>
    <col min="7" max="7" width="12.85546875" customWidth="1"/>
  </cols>
  <sheetData>
    <row r="1" spans="1:7" ht="21.75" customHeight="1" x14ac:dyDescent="0.2">
      <c r="D1" s="68" t="s">
        <v>25</v>
      </c>
      <c r="E1" s="68"/>
      <c r="F1" s="68"/>
      <c r="G1" s="68"/>
    </row>
    <row r="3" spans="1:7" ht="19.149999999999999" customHeight="1" x14ac:dyDescent="0.2">
      <c r="A3" s="72" t="s">
        <v>23</v>
      </c>
      <c r="B3" s="72"/>
      <c r="C3" s="72"/>
      <c r="D3" s="72"/>
      <c r="E3" s="72"/>
      <c r="F3" s="72"/>
    </row>
    <row r="4" spans="1:7" ht="19.149999999999999" customHeight="1" x14ac:dyDescent="0.2">
      <c r="A4" s="20"/>
      <c r="B4" s="20"/>
      <c r="C4" s="20"/>
      <c r="D4" s="20"/>
      <c r="E4" s="20"/>
      <c r="F4" s="20"/>
    </row>
    <row r="5" spans="1:7" ht="61.9" customHeight="1" x14ac:dyDescent="0.2">
      <c r="A5" s="62" t="s">
        <v>0</v>
      </c>
      <c r="B5" s="62" t="s">
        <v>1</v>
      </c>
      <c r="C5" s="73" t="s">
        <v>22</v>
      </c>
      <c r="D5" s="74"/>
      <c r="E5" s="74"/>
      <c r="F5" s="74"/>
      <c r="G5" s="75"/>
    </row>
    <row r="6" spans="1:7" ht="54.6" customHeight="1" x14ac:dyDescent="0.2">
      <c r="A6" s="62"/>
      <c r="B6" s="62"/>
      <c r="C6" s="4" t="s">
        <v>7</v>
      </c>
      <c r="D6" s="4" t="s">
        <v>3</v>
      </c>
      <c r="E6" s="27" t="s">
        <v>2</v>
      </c>
      <c r="F6" s="27" t="s">
        <v>6</v>
      </c>
      <c r="G6" s="27" t="s">
        <v>43</v>
      </c>
    </row>
    <row r="7" spans="1:7" ht="66" x14ac:dyDescent="0.2">
      <c r="A7" s="69" t="s">
        <v>4</v>
      </c>
      <c r="B7" s="39" t="s">
        <v>39</v>
      </c>
      <c r="C7" s="40">
        <v>3319</v>
      </c>
      <c r="D7" s="37">
        <v>3730</v>
      </c>
      <c r="E7" s="41">
        <f>SUM(E8:E9)</f>
        <v>950</v>
      </c>
      <c r="F7" s="41">
        <f>SUM(F8:F9)</f>
        <v>968</v>
      </c>
      <c r="G7" s="41">
        <f>SUM(G8:G9)</f>
        <v>1586</v>
      </c>
    </row>
    <row r="8" spans="1:7" ht="49.5" x14ac:dyDescent="0.2">
      <c r="A8" s="69"/>
      <c r="B8" s="31" t="s">
        <v>32</v>
      </c>
      <c r="C8" s="22">
        <v>770</v>
      </c>
      <c r="D8" s="23">
        <v>1011</v>
      </c>
      <c r="E8" s="32">
        <v>6</v>
      </c>
      <c r="F8" s="32">
        <v>6</v>
      </c>
      <c r="G8" s="42">
        <v>9</v>
      </c>
    </row>
    <row r="9" spans="1:7" ht="16.5" x14ac:dyDescent="0.2">
      <c r="A9" s="69"/>
      <c r="B9" s="31" t="s">
        <v>33</v>
      </c>
      <c r="C9" s="22">
        <v>0</v>
      </c>
      <c r="D9" s="23">
        <v>14</v>
      </c>
      <c r="E9" s="32">
        <v>944</v>
      </c>
      <c r="F9" s="32">
        <v>962</v>
      </c>
      <c r="G9" s="42">
        <v>1577</v>
      </c>
    </row>
    <row r="10" spans="1:7" ht="66" x14ac:dyDescent="0.2">
      <c r="A10" s="70" t="s">
        <v>5</v>
      </c>
      <c r="B10" s="39" t="s">
        <v>38</v>
      </c>
      <c r="C10" s="38">
        <v>4</v>
      </c>
      <c r="D10" s="37">
        <v>3</v>
      </c>
      <c r="E10" s="41">
        <f>SUM(E11:E14)</f>
        <v>28</v>
      </c>
      <c r="F10" s="41">
        <f>SUM(F11:F14)</f>
        <v>29</v>
      </c>
      <c r="G10" s="41">
        <f>SUM(G11:G14)</f>
        <v>28</v>
      </c>
    </row>
    <row r="11" spans="1:7" ht="16.5" x14ac:dyDescent="0.2">
      <c r="A11" s="71"/>
      <c r="B11" s="31" t="s">
        <v>34</v>
      </c>
      <c r="C11" s="22"/>
      <c r="D11" s="23"/>
      <c r="E11" s="32">
        <v>28</v>
      </c>
      <c r="F11" s="32">
        <v>29</v>
      </c>
      <c r="G11" s="42">
        <v>28</v>
      </c>
    </row>
    <row r="12" spans="1:7" ht="33" x14ac:dyDescent="0.2">
      <c r="A12" s="71"/>
      <c r="B12" s="31" t="s">
        <v>35</v>
      </c>
      <c r="C12" s="22"/>
      <c r="D12" s="23"/>
      <c r="E12" s="32">
        <v>0</v>
      </c>
      <c r="F12" s="32">
        <v>0</v>
      </c>
      <c r="G12" s="42">
        <v>0</v>
      </c>
    </row>
    <row r="13" spans="1:7" ht="49.5" x14ac:dyDescent="0.2">
      <c r="A13" s="71"/>
      <c r="B13" s="31" t="s">
        <v>36</v>
      </c>
      <c r="C13" s="22"/>
      <c r="D13" s="23"/>
      <c r="E13" s="32">
        <v>0</v>
      </c>
      <c r="F13" s="32">
        <v>0</v>
      </c>
      <c r="G13" s="42">
        <v>0</v>
      </c>
    </row>
    <row r="14" spans="1:7" ht="66" x14ac:dyDescent="0.2">
      <c r="A14" s="71"/>
      <c r="B14" s="31" t="s">
        <v>37</v>
      </c>
      <c r="C14" s="22">
        <v>29</v>
      </c>
      <c r="D14" s="23">
        <v>23</v>
      </c>
      <c r="E14" s="32">
        <v>0</v>
      </c>
      <c r="F14" s="32">
        <v>0</v>
      </c>
      <c r="G14" s="42">
        <v>0</v>
      </c>
    </row>
    <row r="15" spans="1:7" ht="16.5" x14ac:dyDescent="0.2">
      <c r="A15" s="63" t="s">
        <v>40</v>
      </c>
      <c r="B15" s="64"/>
      <c r="C15" s="7" t="e">
        <f>#REF!++#REF!</f>
        <v>#REF!</v>
      </c>
      <c r="D15" s="7" t="e">
        <f>#REF!++#REF!</f>
        <v>#REF!</v>
      </c>
      <c r="E15" s="33">
        <f>SUM(E7+E10)</f>
        <v>978</v>
      </c>
      <c r="F15" s="33">
        <f>SUM(F7+F10)</f>
        <v>997</v>
      </c>
      <c r="G15" s="33">
        <f>SUM(G7+G10)</f>
        <v>1614</v>
      </c>
    </row>
    <row r="16" spans="1:7" ht="28.15" customHeight="1" x14ac:dyDescent="0.2">
      <c r="A16" s="10"/>
      <c r="B16" s="11"/>
      <c r="C16" s="12"/>
      <c r="D16" s="12"/>
      <c r="E16" s="12"/>
      <c r="F16" s="12"/>
    </row>
    <row r="17" spans="1:10" ht="16.5" x14ac:dyDescent="0.2">
      <c r="A17" s="8"/>
      <c r="B17" s="8"/>
      <c r="C17" s="8"/>
      <c r="D17" s="8"/>
      <c r="E17" s="8"/>
      <c r="F17" s="8"/>
    </row>
    <row r="18" spans="1:10" s="3" customFormat="1" ht="16.899999999999999" customHeight="1" x14ac:dyDescent="0.2">
      <c r="A18" s="61"/>
      <c r="B18" s="61"/>
      <c r="C18" s="61"/>
      <c r="D18" s="61"/>
      <c r="E18" s="61"/>
      <c r="F18" s="61"/>
      <c r="G18" s="61"/>
      <c r="H18" s="29"/>
      <c r="I18" s="29"/>
      <c r="J18" s="29"/>
    </row>
    <row r="19" spans="1:10" x14ac:dyDescent="0.2">
      <c r="A19" s="1"/>
      <c r="B19" s="1"/>
      <c r="C19" s="1"/>
      <c r="D19" s="1"/>
      <c r="E19" s="1"/>
      <c r="F19" s="1"/>
    </row>
  </sheetData>
  <mergeCells count="9">
    <mergeCell ref="A18:G18"/>
    <mergeCell ref="D1:G1"/>
    <mergeCell ref="A7:A9"/>
    <mergeCell ref="A10:A14"/>
    <mergeCell ref="A15:B15"/>
    <mergeCell ref="A3:F3"/>
    <mergeCell ref="A5:A6"/>
    <mergeCell ref="B5:B6"/>
    <mergeCell ref="C5:G5"/>
  </mergeCells>
  <pageMargins left="0.39370078740157483" right="0" top="0.78740157480314965" bottom="0.78740157480314965" header="0.51181102362204722" footer="0.51181102362204722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="75" zoomScaleNormal="75" zoomScaleSheetLayoutView="100" workbookViewId="0">
      <selection activeCell="L7" sqref="L7"/>
    </sheetView>
  </sheetViews>
  <sheetFormatPr defaultRowHeight="12.75" x14ac:dyDescent="0.2"/>
  <cols>
    <col min="1" max="1" width="7.7109375" customWidth="1"/>
    <col min="2" max="2" width="58.42578125" customWidth="1"/>
    <col min="3" max="4" width="15.85546875" customWidth="1"/>
    <col min="5" max="5" width="16.140625" customWidth="1"/>
    <col min="6" max="6" width="15" customWidth="1"/>
    <col min="7" max="18" width="7.5703125" customWidth="1"/>
  </cols>
  <sheetData>
    <row r="1" spans="1:9" ht="28.9" customHeight="1" x14ac:dyDescent="0.2">
      <c r="E1" s="59" t="s">
        <v>42</v>
      </c>
      <c r="F1" s="57"/>
    </row>
    <row r="2" spans="1:9" ht="24" customHeight="1" x14ac:dyDescent="0.2">
      <c r="A2" s="76" t="s">
        <v>30</v>
      </c>
      <c r="B2" s="76"/>
      <c r="C2" s="76"/>
      <c r="D2" s="76"/>
      <c r="E2" s="76"/>
      <c r="F2" s="76"/>
      <c r="G2" s="18"/>
      <c r="H2" s="18"/>
      <c r="I2" s="18"/>
    </row>
    <row r="3" spans="1:9" ht="18" customHeight="1" x14ac:dyDescent="0.2">
      <c r="B3" s="19"/>
      <c r="C3" s="19"/>
      <c r="D3" s="19"/>
      <c r="E3" s="58" t="s">
        <v>9</v>
      </c>
      <c r="F3" s="19"/>
      <c r="G3" s="19"/>
      <c r="H3" s="19"/>
      <c r="I3" s="19"/>
    </row>
    <row r="4" spans="1:9" ht="38.450000000000003" customHeight="1" x14ac:dyDescent="0.2">
      <c r="A4" s="51" t="s">
        <v>13</v>
      </c>
      <c r="B4" s="52" t="s">
        <v>10</v>
      </c>
      <c r="C4" s="53" t="s">
        <v>2</v>
      </c>
      <c r="D4" s="53" t="s">
        <v>6</v>
      </c>
      <c r="E4" s="53" t="s">
        <v>43</v>
      </c>
      <c r="F4" s="49"/>
      <c r="G4" s="13"/>
      <c r="H4" s="13"/>
      <c r="I4" s="16"/>
    </row>
    <row r="5" spans="1:9" ht="33" x14ac:dyDescent="0.2">
      <c r="A5" s="15" t="s">
        <v>14</v>
      </c>
      <c r="B5" s="44" t="s">
        <v>21</v>
      </c>
      <c r="C5" s="43">
        <v>675061.3</v>
      </c>
      <c r="D5" s="43">
        <v>813352.3</v>
      </c>
      <c r="E5" s="43">
        <v>842954</v>
      </c>
      <c r="G5" s="13"/>
      <c r="H5" s="13"/>
      <c r="I5" s="16"/>
    </row>
    <row r="6" spans="1:9" ht="16.5" x14ac:dyDescent="0.2">
      <c r="A6" s="21"/>
      <c r="B6" s="45" t="s">
        <v>26</v>
      </c>
      <c r="C6" s="43">
        <v>70576.800000000003</v>
      </c>
      <c r="D6" s="43">
        <v>63330.5</v>
      </c>
      <c r="E6" s="43">
        <v>66730.899999999994</v>
      </c>
      <c r="G6" s="13"/>
      <c r="H6" s="13"/>
      <c r="I6" s="16"/>
    </row>
    <row r="7" spans="1:9" ht="99" x14ac:dyDescent="0.2">
      <c r="A7" s="15" t="s">
        <v>15</v>
      </c>
      <c r="B7" s="44" t="s">
        <v>41</v>
      </c>
      <c r="C7" s="46">
        <f>C8+C9</f>
        <v>29403.4</v>
      </c>
      <c r="D7" s="46">
        <f>D8+D9</f>
        <v>29961.200000000001</v>
      </c>
      <c r="E7" s="46">
        <f>E8+E9</f>
        <v>28282</v>
      </c>
      <c r="G7" s="13"/>
      <c r="H7" s="13"/>
      <c r="I7" s="14"/>
    </row>
    <row r="8" spans="1:9" ht="16.5" x14ac:dyDescent="0.2">
      <c r="A8" s="15" t="s">
        <v>16</v>
      </c>
      <c r="B8" s="47" t="s">
        <v>11</v>
      </c>
      <c r="C8" s="43">
        <v>229.4</v>
      </c>
      <c r="D8" s="43">
        <v>333.4</v>
      </c>
      <c r="E8" s="43">
        <v>493</v>
      </c>
      <c r="G8" s="13"/>
      <c r="H8" s="13"/>
      <c r="I8" s="16"/>
    </row>
    <row r="9" spans="1:9" ht="16.5" x14ac:dyDescent="0.2">
      <c r="A9" s="15" t="s">
        <v>17</v>
      </c>
      <c r="B9" s="47" t="s">
        <v>12</v>
      </c>
      <c r="C9" s="43">
        <v>29174</v>
      </c>
      <c r="D9" s="43">
        <v>29627.8</v>
      </c>
      <c r="E9" s="43">
        <v>27789</v>
      </c>
      <c r="G9" s="13"/>
      <c r="H9" s="13"/>
      <c r="I9" s="16"/>
    </row>
    <row r="10" spans="1:9" ht="49.5" x14ac:dyDescent="0.2">
      <c r="A10" s="17" t="s">
        <v>18</v>
      </c>
      <c r="B10" s="47" t="s">
        <v>20</v>
      </c>
      <c r="C10" s="48">
        <f>C7/(C5+C7)*100</f>
        <v>4.1738642120747844</v>
      </c>
      <c r="D10" s="48">
        <f>D7/(D5+D7)*100</f>
        <v>3.5527950163254829</v>
      </c>
      <c r="E10" s="48">
        <f>E7/(E5+E7)*100</f>
        <v>3.2461927652209046</v>
      </c>
      <c r="G10" s="13"/>
      <c r="H10" s="13"/>
      <c r="I10" s="14"/>
    </row>
    <row r="11" spans="1:9" ht="75" hidden="1" customHeight="1" x14ac:dyDescent="0.2">
      <c r="A11" s="24" t="s">
        <v>27</v>
      </c>
      <c r="B11" s="25" t="s">
        <v>29</v>
      </c>
      <c r="C11" s="26">
        <f>C7/(C6+C7)*100</f>
        <v>29.409223026159175</v>
      </c>
      <c r="D11" s="26" t="e">
        <f>#REF!/(#REF!+#REF!)*100</f>
        <v>#REF!</v>
      </c>
      <c r="E11" s="26">
        <f>D7/(D6+D7)*100</f>
        <v>32.11561157101864</v>
      </c>
      <c r="F11" s="26">
        <f>E7/(E6+E7)*100</f>
        <v>29.766484340547443</v>
      </c>
      <c r="G11" s="28" t="s">
        <v>28</v>
      </c>
      <c r="H11" s="13"/>
      <c r="I11" s="14"/>
    </row>
    <row r="12" spans="1:9" ht="28.15" customHeight="1" x14ac:dyDescent="0.2">
      <c r="B12" s="10"/>
      <c r="C12" s="12"/>
      <c r="D12" s="12"/>
      <c r="E12" s="12"/>
      <c r="F12" s="13"/>
      <c r="G12" s="13"/>
      <c r="H12" s="13"/>
      <c r="I12" s="14"/>
    </row>
    <row r="13" spans="1:9" ht="16.5" x14ac:dyDescent="0.2">
      <c r="A13" s="54"/>
      <c r="B13" s="55"/>
      <c r="C13" s="55"/>
      <c r="D13" s="55"/>
      <c r="E13" s="55"/>
      <c r="F13" s="55"/>
      <c r="G13" s="8"/>
      <c r="H13" s="8"/>
      <c r="I13" s="1"/>
    </row>
    <row r="14" spans="1:9" s="3" customFormat="1" ht="16.899999999999999" customHeight="1" x14ac:dyDescent="0.2">
      <c r="A14" s="77"/>
      <c r="B14" s="77"/>
      <c r="C14" s="77"/>
      <c r="D14" s="77"/>
      <c r="E14" s="77"/>
      <c r="F14" s="77"/>
      <c r="G14" s="30"/>
      <c r="H14" s="9"/>
      <c r="I14" s="2"/>
    </row>
    <row r="15" spans="1:9" x14ac:dyDescent="0.2">
      <c r="A15" s="54"/>
      <c r="B15" s="56"/>
      <c r="C15" s="56"/>
      <c r="D15" s="56"/>
      <c r="E15" s="56"/>
      <c r="F15" s="56"/>
      <c r="G15" s="1"/>
      <c r="H15" s="1"/>
      <c r="I15" s="1"/>
    </row>
    <row r="16" spans="1:9" x14ac:dyDescent="0.2">
      <c r="A16" s="54"/>
      <c r="B16" s="54"/>
      <c r="C16" s="54"/>
      <c r="D16" s="54"/>
      <c r="E16" s="54"/>
      <c r="F16" s="54"/>
    </row>
  </sheetData>
  <mergeCells count="2">
    <mergeCell ref="A2:F2"/>
    <mergeCell ref="A14:F14"/>
  </mergeCells>
  <phoneticPr fontId="0" type="noConversion"/>
  <pageMargins left="0.59055118110236227" right="0.39370078740157483" top="0.78740157480314965" bottom="0.78740157480314965" header="0.51181102362204722" footer="0.51181102362204722"/>
  <pageSetup paperSize="9" scale="73" fitToHeight="10" orientation="portrait" r:id="rId1"/>
  <headerFooter alignWithMargins="0"/>
  <colBreaks count="1" manualBreakCount="1">
    <brk id="7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MARONNN</dc:creator>
  <cp:lastModifiedBy>MedvedevSM</cp:lastModifiedBy>
  <cp:lastPrinted>2019-08-27T05:30:15Z</cp:lastPrinted>
  <dcterms:created xsi:type="dcterms:W3CDTF">2008-07-04T05:59:25Z</dcterms:created>
  <dcterms:modified xsi:type="dcterms:W3CDTF">2019-08-30T12:13:05Z</dcterms:modified>
</cp:coreProperties>
</file>